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76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" l="1"/>
  <c r="I5" i="1" l="1"/>
  <c r="M11" i="1" l="1"/>
  <c r="N11" i="1"/>
  <c r="O11" i="1"/>
  <c r="G11" i="1" l="1"/>
  <c r="H11" i="1"/>
  <c r="I11" i="1" l="1"/>
</calcChain>
</file>

<file path=xl/sharedStrings.xml><?xml version="1.0" encoding="utf-8"?>
<sst xmlns="http://schemas.openxmlformats.org/spreadsheetml/2006/main" count="34" uniqueCount="27">
  <si>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</si>
  <si>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</si>
  <si>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</si>
  <si>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</si>
  <si>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</si>
  <si>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</si>
  <si>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</si>
  <si>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</si>
  <si>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</si>
  <si>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</si>
  <si>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</si>
  <si>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</si>
  <si>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</si>
  <si>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</si>
  <si>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</si>
  <si>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CUMMINS</t>
  </si>
  <si>
    <t>Gasket, Oil Pan</t>
  </si>
  <si>
    <t>6BTAA5.9-G2</t>
  </si>
  <si>
    <t>Sealing Ring, Water Pump</t>
  </si>
  <si>
    <r>
      <t xml:space="preserve">                Supplier - C 
Name -CE1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</si>
  <si>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-Aung Hlaing Oo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</si>
  <si>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10%dis</t>
  </si>
  <si>
    <t>VOLVO</t>
  </si>
  <si>
    <t>$15.7(with tax) and 31.72(with tax)</t>
  </si>
  <si>
    <r>
      <t xml:space="preserve">
BU Name         :   PG BU
Proposal No.    :  PG BU-LOCAL-ORD-076
Proposal Date  :   3.10.2024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:NPT customer for Zawana and SDG customer for   Great Mandaing</t>
    </r>
  </si>
  <si>
    <t xml:space="preserve">  NPT customer for Zawana and SDG customer for   Great Mandaing</t>
  </si>
  <si>
    <t>TWD1645GE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</si>
</sst>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H8" sqref="H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2.28515625" style="6" customWidth="1"/>
    <col min="5" max="5" width="18" style="6" customWidth="1"/>
    <col min="6" max="6" width="16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5" t="s">
        <v>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2:15" ht="1.5" customHeight="1" x14ac:dyDescent="0.25">
      <c r="B2" s="7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5" ht="138.75" customHeight="1" thickBot="1" x14ac:dyDescent="0.3">
      <c r="B3" s="43" t="s">
        <v>24</v>
      </c>
      <c r="C3" s="43"/>
      <c r="D3" s="43"/>
      <c r="E3" s="43"/>
      <c r="G3" s="43" t="s">
        <v>20</v>
      </c>
      <c r="H3" s="43"/>
      <c r="I3" s="43"/>
      <c r="J3" s="43" t="s">
        <v>14</v>
      </c>
      <c r="K3" s="43"/>
      <c r="L3" s="43"/>
      <c r="M3" s="43" t="s">
        <v>19</v>
      </c>
      <c r="N3" s="43"/>
      <c r="O3" s="4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15</v>
      </c>
      <c r="D5" s="10" t="s">
        <v>17</v>
      </c>
      <c r="E5" s="31" t="s">
        <v>16</v>
      </c>
      <c r="F5" s="24">
        <v>3959052</v>
      </c>
      <c r="G5" s="28">
        <v>1</v>
      </c>
      <c r="H5" s="28">
        <v>40000</v>
      </c>
      <c r="I5" s="29">
        <f>H5*G5</f>
        <v>40000</v>
      </c>
      <c r="J5" s="12"/>
      <c r="K5" s="10"/>
      <c r="L5" s="13" t="s">
        <v>13</v>
      </c>
      <c r="M5" s="9"/>
      <c r="N5" s="10"/>
      <c r="O5" s="25" t="s">
        <v>13</v>
      </c>
    </row>
    <row r="6" spans="2:15" ht="30.75" customHeight="1" thickBot="1" x14ac:dyDescent="0.3">
      <c r="B6" s="9">
        <v>2</v>
      </c>
      <c r="C6" s="10" t="s">
        <v>22</v>
      </c>
      <c r="D6" s="10" t="s">
        <v>26</v>
      </c>
      <c r="E6" s="31" t="s">
        <v>18</v>
      </c>
      <c r="F6" s="24">
        <v>21103569</v>
      </c>
      <c r="G6" s="9"/>
      <c r="H6" s="28"/>
      <c r="I6" s="29"/>
      <c r="J6" s="12"/>
      <c r="K6" s="10"/>
      <c r="L6" s="13" t="s">
        <v>21</v>
      </c>
      <c r="M6" s="9">
        <v>1</v>
      </c>
      <c r="N6" s="10">
        <v>24.4</v>
      </c>
      <c r="O6" s="25">
        <f>N6*M6</f>
        <v>24.4</v>
      </c>
    </row>
    <row r="7" spans="2:15" ht="28.5" customHeight="1" thickBot="1" x14ac:dyDescent="0.3">
      <c r="B7" s="9"/>
      <c r="C7" s="10"/>
      <c r="D7" s="31"/>
      <c r="E7" s="31"/>
      <c r="F7" s="32"/>
      <c r="G7" s="9"/>
      <c r="H7" s="28"/>
      <c r="I7" s="29"/>
      <c r="J7" s="16"/>
      <c r="K7" s="15"/>
      <c r="L7" s="13"/>
      <c r="M7" s="9"/>
      <c r="N7" s="10"/>
      <c r="O7" s="25"/>
    </row>
    <row r="8" spans="2:15" ht="28.5" customHeight="1" thickBot="1" x14ac:dyDescent="0.3">
      <c r="B8" s="9"/>
      <c r="C8" s="10"/>
      <c r="D8" s="31"/>
      <c r="E8" s="31"/>
      <c r="F8" s="33"/>
      <c r="G8" s="9"/>
      <c r="H8" s="28"/>
      <c r="I8" s="29"/>
      <c r="J8" s="16"/>
      <c r="K8" s="15"/>
      <c r="L8" s="13"/>
      <c r="M8" s="9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8"/>
      <c r="I9" s="29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6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7" t="s">
        <v>5</v>
      </c>
      <c r="C11" s="27"/>
      <c r="D11" s="27"/>
      <c r="E11" s="27"/>
      <c r="F11" s="27"/>
      <c r="G11" s="21">
        <f>G5+G6+G7+G8+G9</f>
        <v>1</v>
      </c>
      <c r="H11" s="30">
        <f>H5+H6+H7+H8+H9</f>
        <v>40000</v>
      </c>
      <c r="I11" s="30">
        <f>I5+I6+I7+I8+I9</f>
        <v>40000</v>
      </c>
      <c r="J11" s="21"/>
      <c r="K11" s="21"/>
      <c r="L11" s="20"/>
      <c r="M11" s="21">
        <f>M6</f>
        <v>1</v>
      </c>
      <c r="N11" s="19">
        <f>N6</f>
        <v>24.4</v>
      </c>
      <c r="O11" s="19">
        <f>O6</f>
        <v>24.4</v>
      </c>
    </row>
    <row r="12" spans="2:15" ht="10.5" customHeight="1" thickBot="1" x14ac:dyDescent="0.3">
      <c r="B12" s="22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</row>
    <row r="13" spans="2:15" ht="18.75" customHeight="1" thickBot="1" x14ac:dyDescent="0.3">
      <c r="B13" s="44" t="s">
        <v>10</v>
      </c>
      <c r="C13" s="45"/>
      <c r="D13" s="46" t="s">
        <v>23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</row>
    <row r="14" spans="2:15" ht="33" customHeight="1" thickBot="1" x14ac:dyDescent="0.3">
      <c r="B14" s="40" t="s">
        <v>6</v>
      </c>
      <c r="C14" s="41"/>
      <c r="D14" s="36" t="s">
        <v>25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4" t="s">
        <v>11</v>
      </c>
      <c r="N25" s="34"/>
      <c r="O25" s="3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2024-10-03T08:57:28Z</cp:lastPrinted>
  <dcterms:created xsi:type="dcterms:W3CDTF">2022-12-26T07:39:48Z</dcterms:created>
  <dcterms:modified xsi:type="dcterms:W3CDTF">2024-10-05T07:01:09Z</dcterms:modified>
</cp:coreProperties>
</file>